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Patisha -2023-2024\"/>
    </mc:Choice>
  </mc:AlternateContent>
  <bookViews>
    <workbookView xWindow="0" yWindow="0" windowWidth="28800" windowHeight="118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66" i="1" l="1"/>
  <c r="E66" i="1"/>
  <c r="D66" i="1"/>
  <c r="H53" i="1" l="1"/>
  <c r="H54" i="1"/>
  <c r="H55" i="1"/>
  <c r="H56" i="1"/>
  <c r="H57" i="1"/>
  <c r="H58" i="1"/>
  <c r="H59" i="1"/>
  <c r="H60" i="1"/>
  <c r="H61" i="1"/>
  <c r="H62" i="1"/>
  <c r="H63" i="1"/>
  <c r="H64" i="1"/>
  <c r="H52" i="1"/>
  <c r="D65" i="1"/>
  <c r="E65" i="1"/>
  <c r="H49" i="1"/>
  <c r="H46" i="1"/>
  <c r="H41" i="1"/>
  <c r="H42" i="1"/>
  <c r="H43" i="1"/>
  <c r="H40" i="1"/>
  <c r="D44" i="1"/>
  <c r="E44" i="1"/>
  <c r="H30" i="1"/>
  <c r="H31" i="1"/>
  <c r="H32" i="1"/>
  <c r="H33" i="1"/>
  <c r="H34" i="1"/>
  <c r="H35" i="1"/>
  <c r="H36" i="1"/>
  <c r="H37" i="1"/>
  <c r="H29" i="1"/>
  <c r="D38" i="1"/>
  <c r="E38" i="1"/>
  <c r="H25" i="1"/>
  <c r="H26" i="1"/>
  <c r="H24" i="1"/>
  <c r="D27" i="1"/>
  <c r="E27" i="1"/>
  <c r="H21" i="1"/>
  <c r="H20" i="1"/>
  <c r="D22" i="1"/>
  <c r="E22" i="1"/>
  <c r="H13" i="1"/>
  <c r="H14" i="1"/>
  <c r="H15" i="1"/>
  <c r="H16" i="1"/>
  <c r="H17" i="1"/>
  <c r="H12" i="1"/>
  <c r="D18" i="1"/>
  <c r="E18" i="1"/>
  <c r="H38" i="1" l="1"/>
  <c r="H22" i="1"/>
  <c r="H18" i="1"/>
  <c r="H27" i="1"/>
  <c r="H44" i="1"/>
  <c r="H65" i="1"/>
</calcChain>
</file>

<file path=xl/sharedStrings.xml><?xml version="1.0" encoding="utf-8"?>
<sst xmlns="http://schemas.openxmlformats.org/spreadsheetml/2006/main" count="182" uniqueCount="56">
  <si>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</si>
  <si>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</si>
  <si>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</si>
  <si>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</si>
  <si>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</si>
  <si>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</si>
  <si>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ВИЯД ИНЖЕНЕРИНГ ООД</t>
  </si>
  <si>
    <t>12.876</t>
  </si>
  <si>
    <t>ОБЩИНА БЕРКОВИЦА</t>
  </si>
  <si>
    <t>Селски, горски път</t>
  </si>
  <si>
    <t>39.62</t>
  </si>
  <si>
    <t>39.112</t>
  </si>
  <si>
    <t>39.440</t>
  </si>
  <si>
    <t>41.161</t>
  </si>
  <si>
    <t>41.180</t>
  </si>
  <si>
    <t>Общо за ползвателя</t>
  </si>
  <si>
    <t>Беатус 88 ЕООД</t>
  </si>
  <si>
    <t>17.678</t>
  </si>
  <si>
    <t>ГЕОРГИ ЗАМФИРОВ АТАНАСОВ</t>
  </si>
  <si>
    <t>22.175</t>
  </si>
  <si>
    <t>24.503</t>
  </si>
  <si>
    <t>ЯНКА ЗАМФИРОВА ТОМОВА</t>
  </si>
  <si>
    <t>24.79</t>
  </si>
  <si>
    <t>47.644</t>
  </si>
  <si>
    <t>48.466</t>
  </si>
  <si>
    <t>49.435</t>
  </si>
  <si>
    <t>62.399</t>
  </si>
  <si>
    <t>66.498</t>
  </si>
  <si>
    <t>ГАЛЯ ДИМИТРОВА МЛАДЕНОВА</t>
  </si>
  <si>
    <t>13.789</t>
  </si>
  <si>
    <t>28.114</t>
  </si>
  <si>
    <t>НАДЯ ДИМИТРОВА КУЗМАНОВА</t>
  </si>
  <si>
    <t>МИРОСЛАВ АЛЕКСИЕВ ТОДОРОВ</t>
  </si>
  <si>
    <t>НИКОЛАЙ ДИМИТРОВ МЛАДЕНОВ</t>
  </si>
  <si>
    <t>31.389</t>
  </si>
  <si>
    <t>37.330</t>
  </si>
  <si>
    <t>39.733</t>
  </si>
  <si>
    <t>39.781</t>
  </si>
  <si>
    <t>40.389</t>
  </si>
  <si>
    <t>40.744</t>
  </si>
  <si>
    <t>41.386</t>
  </si>
  <si>
    <t>45.91</t>
  </si>
  <si>
    <t>46.108</t>
  </si>
  <si>
    <t>46.112</t>
  </si>
  <si>
    <t>ФЕРМА - Регистри</t>
  </si>
  <si>
    <t>Общинска служба "Земеделие" БЕРКОВИЦА</t>
  </si>
  <si>
    <t>Землище на МЕЗДРЕЯ ЕКАТТЕ 47723</t>
  </si>
  <si>
    <t>стопанска година 2023/2024</t>
  </si>
  <si>
    <t>Доброволно споразумение вх. № 17/2.11.2023 г. по чл.37в за орна земля</t>
  </si>
  <si>
    <t>ПОЛЗВАТЕЛИ по чл.37в, ал. 16 от ЗСПЗЗ - пътища и канали</t>
  </si>
  <si>
    <t xml:space="preserve"> </t>
  </si>
  <si>
    <t>Министерство на земеделието и храните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</si>
  <si>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</si>
  <si>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</si>
  <si>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с.Мездрея, общ. Берковица, обл. Монтана – 28.00 лева на декар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</si>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</sst>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workbookViewId="0">
      <selection activeCell="A9" sqref="A9:H9"/>
    </sheetView>
  </sheetViews>
  <sheetFormatPr defaultRowHeight="15" x14ac:dyDescent="0.25"/>
  <cols>
    <col min="1" max="1" width="33.140625" bestFit="1" customWidth="1"/>
    <col min="2" max="2" width="11.28515625" customWidth="1"/>
    <col min="3" max="3" width="29.5703125" customWidth="1"/>
    <col min="4" max="5" width="11.7109375" customWidth="1"/>
    <col min="6" max="6" width="18.28515625" bestFit="1" customWidth="1"/>
    <col min="7" max="7" width="12.140625" customWidth="1"/>
    <col min="8" max="8" width="16.28515625" customWidth="1"/>
  </cols>
  <sheetData>
    <row r="1" spans="1:8" x14ac:dyDescent="0.25">
      <c r="A1" s="21" t="s">
        <v>51</v>
      </c>
      <c r="B1" s="21"/>
      <c r="C1" s="21"/>
      <c r="D1" s="21"/>
      <c r="E1" s="21"/>
      <c r="F1" s="21"/>
      <c r="G1" s="21"/>
      <c r="H1" s="21"/>
    </row>
    <row r="2" spans="1:8" x14ac:dyDescent="0.25">
      <c r="A2" s="19" t="s">
        <v>44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45</v>
      </c>
      <c r="B3" s="19"/>
      <c r="C3" s="19"/>
      <c r="D3" s="19"/>
      <c r="E3" s="19"/>
      <c r="F3" s="19"/>
      <c r="G3" s="19"/>
      <c r="H3" s="19"/>
    </row>
    <row r="4" spans="1:8" x14ac:dyDescent="0.25">
      <c r="A4" s="19" t="s">
        <v>46</v>
      </c>
      <c r="B4" s="19"/>
      <c r="C4" s="19"/>
      <c r="D4" s="19"/>
      <c r="E4" s="19"/>
      <c r="F4" s="19"/>
      <c r="G4" s="19"/>
      <c r="H4" s="19"/>
    </row>
    <row r="5" spans="1:8" x14ac:dyDescent="0.25">
      <c r="A5" s="19" t="s">
        <v>47</v>
      </c>
      <c r="B5" s="19"/>
      <c r="C5" s="19"/>
      <c r="D5" s="19"/>
      <c r="E5" s="19"/>
      <c r="F5" s="19"/>
      <c r="G5" s="19"/>
      <c r="H5" s="19"/>
    </row>
    <row r="6" spans="1:8" x14ac:dyDescent="0.25">
      <c r="A6" s="19" t="s">
        <v>48</v>
      </c>
      <c r="B6" s="19"/>
      <c r="C6" s="19"/>
      <c r="D6" s="19"/>
      <c r="E6" s="19"/>
      <c r="F6" s="19"/>
      <c r="G6" s="19"/>
      <c r="H6" s="19"/>
    </row>
    <row r="7" spans="1:8" x14ac:dyDescent="0.25">
      <c r="A7" s="19" t="s">
        <v>49</v>
      </c>
      <c r="B7" s="19"/>
      <c r="C7" s="19"/>
      <c r="D7" s="19"/>
      <c r="E7" s="19"/>
      <c r="F7" s="19"/>
      <c r="G7" s="19"/>
      <c r="H7" s="19"/>
    </row>
    <row r="8" spans="1:8" x14ac:dyDescent="0.25">
      <c r="A8" s="5"/>
      <c r="B8" s="6"/>
      <c r="C8" s="6"/>
      <c r="D8" s="6"/>
      <c r="E8" s="6"/>
      <c r="F8" s="6"/>
      <c r="G8" s="6"/>
      <c r="H8" s="6"/>
    </row>
    <row r="9" spans="1:8" ht="44.25" customHeight="1" x14ac:dyDescent="0.25">
      <c r="A9" s="23" t="s">
        <v>54</v>
      </c>
      <c r="B9" s="24"/>
      <c r="C9" s="24"/>
      <c r="D9" s="24"/>
      <c r="E9" s="24"/>
      <c r="F9" s="24"/>
      <c r="G9" s="24"/>
      <c r="H9" s="25"/>
    </row>
    <row r="10" spans="1:8" x14ac:dyDescent="0.25">
      <c r="A10" s="20" t="s">
        <v>50</v>
      </c>
      <c r="B10" s="20"/>
      <c r="C10" s="20"/>
      <c r="D10" s="20"/>
      <c r="E10" s="20"/>
      <c r="F10" s="20"/>
      <c r="G10" s="20"/>
      <c r="H10" s="20"/>
    </row>
    <row r="11" spans="1:8" ht="45" x14ac:dyDescent="0.25">
      <c r="A11" s="15" t="s">
        <v>52</v>
      </c>
      <c r="B11" s="22" t="s">
        <v>0</v>
      </c>
      <c r="C11" s="22" t="s">
        <v>1</v>
      </c>
      <c r="D11" s="15" t="s">
        <v>2</v>
      </c>
      <c r="E11" s="15" t="s">
        <v>3</v>
      </c>
      <c r="F11" s="15" t="s">
        <v>4</v>
      </c>
      <c r="G11" s="15" t="s">
        <v>5</v>
      </c>
      <c r="H11" s="15" t="s">
        <v>53</v>
      </c>
    </row>
    <row r="12" spans="1:8" x14ac:dyDescent="0.25">
      <c r="A12" s="9" t="s">
        <v>6</v>
      </c>
      <c r="B12" s="8" t="s">
        <v>7</v>
      </c>
      <c r="C12" s="10" t="s">
        <v>8</v>
      </c>
      <c r="D12" s="11">
        <v>0.88800000000000001</v>
      </c>
      <c r="E12" s="11">
        <v>0.249</v>
      </c>
      <c r="F12" s="9" t="s">
        <v>9</v>
      </c>
      <c r="G12" s="12">
        <v>28</v>
      </c>
      <c r="H12" s="12">
        <f>E12*G12</f>
        <v>6.9719999999999995</v>
      </c>
    </row>
    <row r="13" spans="1:8" x14ac:dyDescent="0.25">
      <c r="A13" s="9" t="s">
        <v>6</v>
      </c>
      <c r="B13" s="8" t="s">
        <v>10</v>
      </c>
      <c r="C13" s="10" t="s">
        <v>8</v>
      </c>
      <c r="D13" s="11">
        <v>0.34300000000000003</v>
      </c>
      <c r="E13" s="11">
        <v>0.32400000000000001</v>
      </c>
      <c r="F13" s="9" t="s">
        <v>9</v>
      </c>
      <c r="G13" s="12">
        <v>28</v>
      </c>
      <c r="H13" s="12">
        <f>E13*G13</f>
        <v>9.072000000000001</v>
      </c>
    </row>
    <row r="14" spans="1:8" x14ac:dyDescent="0.25">
      <c r="A14" s="9" t="s">
        <v>6</v>
      </c>
      <c r="B14" s="8" t="s">
        <v>11</v>
      </c>
      <c r="C14" s="10" t="s">
        <v>8</v>
      </c>
      <c r="D14" s="11">
        <v>2.2690000000000001</v>
      </c>
      <c r="E14" s="11">
        <v>0.15</v>
      </c>
      <c r="F14" s="9" t="s">
        <v>9</v>
      </c>
      <c r="G14" s="12">
        <v>28</v>
      </c>
      <c r="H14" s="12">
        <f>E14*G14</f>
        <v>4.2</v>
      </c>
    </row>
    <row r="15" spans="1:8" x14ac:dyDescent="0.25">
      <c r="A15" s="9" t="s">
        <v>6</v>
      </c>
      <c r="B15" s="8" t="s">
        <v>12</v>
      </c>
      <c r="C15" s="10" t="s">
        <v>8</v>
      </c>
      <c r="D15" s="11">
        <v>4.2</v>
      </c>
      <c r="E15" s="11">
        <v>0.54600000000000004</v>
      </c>
      <c r="F15" s="9" t="s">
        <v>9</v>
      </c>
      <c r="G15" s="12">
        <v>28</v>
      </c>
      <c r="H15" s="12">
        <f>E15*G15</f>
        <v>15.288</v>
      </c>
    </row>
    <row r="16" spans="1:8" x14ac:dyDescent="0.25">
      <c r="A16" s="9" t="s">
        <v>6</v>
      </c>
      <c r="B16" s="8" t="s">
        <v>13</v>
      </c>
      <c r="C16" s="10" t="s">
        <v>8</v>
      </c>
      <c r="D16" s="11">
        <v>1.1559999999999999</v>
      </c>
      <c r="E16" s="11">
        <v>0.34599999999999997</v>
      </c>
      <c r="F16" s="9" t="s">
        <v>9</v>
      </c>
      <c r="G16" s="12">
        <v>28</v>
      </c>
      <c r="H16" s="12">
        <f>E16*G16</f>
        <v>9.6879999999999988</v>
      </c>
    </row>
    <row r="17" spans="1:8" x14ac:dyDescent="0.25">
      <c r="A17" s="9" t="s">
        <v>6</v>
      </c>
      <c r="B17" s="8" t="s">
        <v>14</v>
      </c>
      <c r="C17" s="10" t="s">
        <v>8</v>
      </c>
      <c r="D17" s="11">
        <v>1.5469999999999999</v>
      </c>
      <c r="E17" s="11">
        <v>4.8000000000000001E-2</v>
      </c>
      <c r="F17" s="9" t="s">
        <v>9</v>
      </c>
      <c r="G17" s="12">
        <v>28</v>
      </c>
      <c r="H17" s="12">
        <f>E17*G17</f>
        <v>1.3440000000000001</v>
      </c>
    </row>
    <row r="18" spans="1:8" x14ac:dyDescent="0.25">
      <c r="A18" s="14" t="s">
        <v>15</v>
      </c>
      <c r="B18" s="15"/>
      <c r="C18" s="16"/>
      <c r="D18" s="17">
        <f>SUM(D12:D17)</f>
        <v>10.403</v>
      </c>
      <c r="E18" s="17">
        <f>SUM(E12:E17)</f>
        <v>1.6630000000000003</v>
      </c>
      <c r="F18" s="14"/>
      <c r="G18" s="18"/>
      <c r="H18" s="18">
        <f>SUM(H12:H17)</f>
        <v>46.564</v>
      </c>
    </row>
    <row r="19" spans="1:8" x14ac:dyDescent="0.25">
      <c r="A19" s="9"/>
      <c r="B19" s="7"/>
      <c r="C19" s="13"/>
      <c r="D19" s="11"/>
      <c r="E19" s="11"/>
      <c r="F19" s="9"/>
      <c r="G19" s="12"/>
      <c r="H19" s="12"/>
    </row>
    <row r="20" spans="1:8" x14ac:dyDescent="0.25">
      <c r="A20" s="9" t="s">
        <v>16</v>
      </c>
      <c r="B20" s="8" t="s">
        <v>17</v>
      </c>
      <c r="C20" s="10" t="s">
        <v>8</v>
      </c>
      <c r="D20" s="11">
        <v>5.2930000000000001</v>
      </c>
      <c r="E20" s="11">
        <v>0.89500000000000002</v>
      </c>
      <c r="F20" s="9" t="s">
        <v>9</v>
      </c>
      <c r="G20" s="12">
        <v>28</v>
      </c>
      <c r="H20" s="12">
        <f>E20*G20</f>
        <v>25.060000000000002</v>
      </c>
    </row>
    <row r="21" spans="1:8" x14ac:dyDescent="0.25">
      <c r="A21" s="9" t="s">
        <v>16</v>
      </c>
      <c r="B21" s="8" t="s">
        <v>14</v>
      </c>
      <c r="C21" s="10" t="s">
        <v>8</v>
      </c>
      <c r="D21" s="11">
        <v>1.5469999999999999</v>
      </c>
      <c r="E21" s="11">
        <v>1.4379999999999999</v>
      </c>
      <c r="F21" s="9" t="s">
        <v>9</v>
      </c>
      <c r="G21" s="12">
        <v>28</v>
      </c>
      <c r="H21" s="12">
        <f>E21*G21</f>
        <v>40.263999999999996</v>
      </c>
    </row>
    <row r="22" spans="1:8" x14ac:dyDescent="0.25">
      <c r="A22" s="14" t="s">
        <v>15</v>
      </c>
      <c r="B22" s="15"/>
      <c r="C22" s="16"/>
      <c r="D22" s="17">
        <f>SUM(D20:D21)</f>
        <v>6.84</v>
      </c>
      <c r="E22" s="17">
        <f>SUM(E20:E21)</f>
        <v>2.3330000000000002</v>
      </c>
      <c r="F22" s="14"/>
      <c r="G22" s="18"/>
      <c r="H22" s="18">
        <f>SUM(H20:H21)</f>
        <v>65.323999999999998</v>
      </c>
    </row>
    <row r="23" spans="1:8" x14ac:dyDescent="0.25">
      <c r="A23" s="9"/>
      <c r="B23" s="7"/>
      <c r="C23" s="13"/>
      <c r="D23" s="11"/>
      <c r="E23" s="11"/>
      <c r="F23" s="9"/>
      <c r="G23" s="12"/>
      <c r="H23" s="12"/>
    </row>
    <row r="24" spans="1:8" x14ac:dyDescent="0.25">
      <c r="A24" s="9" t="s">
        <v>18</v>
      </c>
      <c r="B24" s="8" t="s">
        <v>7</v>
      </c>
      <c r="C24" s="10" t="s">
        <v>8</v>
      </c>
      <c r="D24" s="11">
        <v>0.88800000000000001</v>
      </c>
      <c r="E24" s="11">
        <v>0.28299999999999997</v>
      </c>
      <c r="F24" s="9" t="s">
        <v>9</v>
      </c>
      <c r="G24" s="12">
        <v>28</v>
      </c>
      <c r="H24" s="12">
        <f>E24*G24</f>
        <v>7.9239999999999995</v>
      </c>
    </row>
    <row r="25" spans="1:8" x14ac:dyDescent="0.25">
      <c r="A25" s="9" t="s">
        <v>18</v>
      </c>
      <c r="B25" s="8" t="s">
        <v>19</v>
      </c>
      <c r="C25" s="10" t="s">
        <v>8</v>
      </c>
      <c r="D25" s="11">
        <v>0.92200000000000004</v>
      </c>
      <c r="E25" s="11">
        <v>0.25600000000000001</v>
      </c>
      <c r="F25" s="9" t="s">
        <v>9</v>
      </c>
      <c r="G25" s="12">
        <v>28</v>
      </c>
      <c r="H25" s="12">
        <f>E25*G25</f>
        <v>7.1680000000000001</v>
      </c>
    </row>
    <row r="26" spans="1:8" x14ac:dyDescent="0.25">
      <c r="A26" s="9" t="s">
        <v>18</v>
      </c>
      <c r="B26" s="8" t="s">
        <v>20</v>
      </c>
      <c r="C26" s="10" t="s">
        <v>8</v>
      </c>
      <c r="D26" s="11">
        <v>2.0920000000000001</v>
      </c>
      <c r="E26" s="11">
        <v>0.14799999999999999</v>
      </c>
      <c r="F26" s="9" t="s">
        <v>9</v>
      </c>
      <c r="G26" s="12">
        <v>28</v>
      </c>
      <c r="H26" s="12">
        <f>E26*G26</f>
        <v>4.1440000000000001</v>
      </c>
    </row>
    <row r="27" spans="1:8" x14ac:dyDescent="0.25">
      <c r="A27" s="14" t="s">
        <v>15</v>
      </c>
      <c r="B27" s="15"/>
      <c r="C27" s="16"/>
      <c r="D27" s="17">
        <f>SUM(D24:D26)</f>
        <v>3.9020000000000001</v>
      </c>
      <c r="E27" s="17">
        <f>SUM(E24:E26)</f>
        <v>0.68699999999999994</v>
      </c>
      <c r="F27" s="14"/>
      <c r="G27" s="18"/>
      <c r="H27" s="18">
        <f>SUM(H24:H26)</f>
        <v>19.235999999999997</v>
      </c>
    </row>
    <row r="28" spans="1:8" x14ac:dyDescent="0.25">
      <c r="A28" s="9"/>
      <c r="B28" s="7"/>
      <c r="C28" s="13"/>
      <c r="D28" s="11"/>
      <c r="E28" s="11"/>
      <c r="F28" s="9"/>
      <c r="G28" s="12"/>
      <c r="H28" s="12"/>
    </row>
    <row r="29" spans="1:8" x14ac:dyDescent="0.25">
      <c r="A29" s="9" t="s">
        <v>21</v>
      </c>
      <c r="B29" s="8" t="s">
        <v>19</v>
      </c>
      <c r="C29" s="10" t="s">
        <v>8</v>
      </c>
      <c r="D29" s="11">
        <v>0.92200000000000004</v>
      </c>
      <c r="E29" s="11">
        <v>8.2000000000000003E-2</v>
      </c>
      <c r="F29" s="9" t="s">
        <v>9</v>
      </c>
      <c r="G29" s="12">
        <v>28</v>
      </c>
      <c r="H29" s="12">
        <f>E29*G29</f>
        <v>2.2960000000000003</v>
      </c>
    </row>
    <row r="30" spans="1:8" x14ac:dyDescent="0.25">
      <c r="A30" s="9" t="s">
        <v>21</v>
      </c>
      <c r="B30" s="8" t="s">
        <v>22</v>
      </c>
      <c r="C30" s="10" t="s">
        <v>8</v>
      </c>
      <c r="D30" s="11">
        <v>0.93200000000000005</v>
      </c>
      <c r="E30" s="11">
        <v>0.14099999999999999</v>
      </c>
      <c r="F30" s="9" t="s">
        <v>9</v>
      </c>
      <c r="G30" s="12">
        <v>28</v>
      </c>
      <c r="H30" s="12">
        <f>E30*G30</f>
        <v>3.9479999999999995</v>
      </c>
    </row>
    <row r="31" spans="1:8" x14ac:dyDescent="0.25">
      <c r="A31" s="9" t="s">
        <v>21</v>
      </c>
      <c r="B31" s="8" t="s">
        <v>20</v>
      </c>
      <c r="C31" s="10" t="s">
        <v>8</v>
      </c>
      <c r="D31" s="11">
        <v>2.0920000000000001</v>
      </c>
      <c r="E31" s="11">
        <v>0.51300000000000001</v>
      </c>
      <c r="F31" s="9" t="s">
        <v>9</v>
      </c>
      <c r="G31" s="12">
        <v>28</v>
      </c>
      <c r="H31" s="12">
        <f>E31*G31</f>
        <v>14.364000000000001</v>
      </c>
    </row>
    <row r="32" spans="1:8" x14ac:dyDescent="0.25">
      <c r="A32" s="9" t="s">
        <v>21</v>
      </c>
      <c r="B32" s="8" t="s">
        <v>12</v>
      </c>
      <c r="C32" s="10" t="s">
        <v>8</v>
      </c>
      <c r="D32" s="11">
        <v>4.2</v>
      </c>
      <c r="E32" s="11">
        <v>0.32500000000000001</v>
      </c>
      <c r="F32" s="9" t="s">
        <v>9</v>
      </c>
      <c r="G32" s="12">
        <v>28</v>
      </c>
      <c r="H32" s="12">
        <f>E32*G32</f>
        <v>9.1</v>
      </c>
    </row>
    <row r="33" spans="1:8" x14ac:dyDescent="0.25">
      <c r="A33" s="9" t="s">
        <v>21</v>
      </c>
      <c r="B33" s="8" t="s">
        <v>23</v>
      </c>
      <c r="C33" s="10" t="s">
        <v>8</v>
      </c>
      <c r="D33" s="11">
        <v>4.1440000000000001</v>
      </c>
      <c r="E33" s="11">
        <v>3.49</v>
      </c>
      <c r="F33" s="9" t="s">
        <v>9</v>
      </c>
      <c r="G33" s="12">
        <v>28</v>
      </c>
      <c r="H33" s="12">
        <f>E33*G33</f>
        <v>97.72</v>
      </c>
    </row>
    <row r="34" spans="1:8" x14ac:dyDescent="0.25">
      <c r="A34" s="9" t="s">
        <v>21</v>
      </c>
      <c r="B34" s="8" t="s">
        <v>24</v>
      </c>
      <c r="C34" s="10" t="s">
        <v>8</v>
      </c>
      <c r="D34" s="11">
        <v>2.3090000000000002</v>
      </c>
      <c r="E34" s="11">
        <v>0.23799999999999999</v>
      </c>
      <c r="F34" s="9" t="s">
        <v>9</v>
      </c>
      <c r="G34" s="12">
        <v>28</v>
      </c>
      <c r="H34" s="12">
        <f>E34*G34</f>
        <v>6.6639999999999997</v>
      </c>
    </row>
    <row r="35" spans="1:8" x14ac:dyDescent="0.25">
      <c r="A35" s="9" t="s">
        <v>21</v>
      </c>
      <c r="B35" s="8" t="s">
        <v>25</v>
      </c>
      <c r="C35" s="10" t="s">
        <v>8</v>
      </c>
      <c r="D35" s="11">
        <v>3.226</v>
      </c>
      <c r="E35" s="11">
        <v>0.78800000000000003</v>
      </c>
      <c r="F35" s="9" t="s">
        <v>9</v>
      </c>
      <c r="G35" s="12">
        <v>28</v>
      </c>
      <c r="H35" s="12">
        <f>E35*G35</f>
        <v>22.064</v>
      </c>
    </row>
    <row r="36" spans="1:8" x14ac:dyDescent="0.25">
      <c r="A36" s="9" t="s">
        <v>21</v>
      </c>
      <c r="B36" s="8" t="s">
        <v>26</v>
      </c>
      <c r="C36" s="10" t="s">
        <v>8</v>
      </c>
      <c r="D36" s="11">
        <v>1.78</v>
      </c>
      <c r="E36" s="11">
        <v>0.43099999999999999</v>
      </c>
      <c r="F36" s="9" t="s">
        <v>9</v>
      </c>
      <c r="G36" s="12">
        <v>28</v>
      </c>
      <c r="H36" s="12">
        <f>E36*G36</f>
        <v>12.068</v>
      </c>
    </row>
    <row r="37" spans="1:8" x14ac:dyDescent="0.25">
      <c r="A37" s="9" t="s">
        <v>21</v>
      </c>
      <c r="B37" s="8" t="s">
        <v>27</v>
      </c>
      <c r="C37" s="10" t="s">
        <v>8</v>
      </c>
      <c r="D37" s="11">
        <v>2.3839999999999999</v>
      </c>
      <c r="E37" s="11">
        <v>0.223</v>
      </c>
      <c r="F37" s="9" t="s">
        <v>9</v>
      </c>
      <c r="G37" s="12">
        <v>28</v>
      </c>
      <c r="H37" s="12">
        <f>E37*G37</f>
        <v>6.2439999999999998</v>
      </c>
    </row>
    <row r="38" spans="1:8" x14ac:dyDescent="0.25">
      <c r="A38" s="14" t="s">
        <v>15</v>
      </c>
      <c r="B38" s="15"/>
      <c r="C38" s="16"/>
      <c r="D38" s="17">
        <f>SUM(D29:D37)</f>
        <v>21.989000000000001</v>
      </c>
      <c r="E38" s="17">
        <f>SUM(E29:E37)</f>
        <v>6.2309999999999999</v>
      </c>
      <c r="F38" s="14"/>
      <c r="G38" s="18"/>
      <c r="H38" s="18">
        <f>SUM(H29:H37)</f>
        <v>174.46799999999999</v>
      </c>
    </row>
    <row r="39" spans="1:8" x14ac:dyDescent="0.25">
      <c r="A39" s="9"/>
      <c r="B39" s="7"/>
      <c r="C39" s="13"/>
      <c r="D39" s="11"/>
      <c r="E39" s="11"/>
      <c r="F39" s="9"/>
      <c r="G39" s="12"/>
      <c r="H39" s="12"/>
    </row>
    <row r="40" spans="1:8" x14ac:dyDescent="0.25">
      <c r="A40" s="9" t="s">
        <v>28</v>
      </c>
      <c r="B40" s="8" t="s">
        <v>29</v>
      </c>
      <c r="C40" s="10" t="s">
        <v>8</v>
      </c>
      <c r="D40" s="11">
        <v>0.53600000000000003</v>
      </c>
      <c r="E40" s="11">
        <v>0.183</v>
      </c>
      <c r="F40" s="9" t="s">
        <v>9</v>
      </c>
      <c r="G40" s="12">
        <v>28</v>
      </c>
      <c r="H40" s="12">
        <f>E40*G40</f>
        <v>5.1239999999999997</v>
      </c>
    </row>
    <row r="41" spans="1:8" x14ac:dyDescent="0.25">
      <c r="A41" s="9" t="s">
        <v>28</v>
      </c>
      <c r="B41" s="8" t="s">
        <v>19</v>
      </c>
      <c r="C41" s="10" t="s">
        <v>8</v>
      </c>
      <c r="D41" s="11">
        <v>0.92200000000000004</v>
      </c>
      <c r="E41" s="11">
        <v>0.11799999999999999</v>
      </c>
      <c r="F41" s="9" t="s">
        <v>9</v>
      </c>
      <c r="G41" s="12">
        <v>28</v>
      </c>
      <c r="H41" s="12">
        <f>E41*G41</f>
        <v>3.3039999999999998</v>
      </c>
    </row>
    <row r="42" spans="1:8" x14ac:dyDescent="0.25">
      <c r="A42" s="9" t="s">
        <v>28</v>
      </c>
      <c r="B42" s="8" t="s">
        <v>30</v>
      </c>
      <c r="C42" s="10" t="s">
        <v>8</v>
      </c>
      <c r="D42" s="11">
        <v>0.90800000000000003</v>
      </c>
      <c r="E42" s="11">
        <v>0.25600000000000001</v>
      </c>
      <c r="F42" s="9" t="s">
        <v>9</v>
      </c>
      <c r="G42" s="12">
        <v>28</v>
      </c>
      <c r="H42" s="12">
        <f>E42*G42</f>
        <v>7.1680000000000001</v>
      </c>
    </row>
    <row r="43" spans="1:8" x14ac:dyDescent="0.25">
      <c r="A43" s="9" t="s">
        <v>28</v>
      </c>
      <c r="B43" s="8" t="s">
        <v>26</v>
      </c>
      <c r="C43" s="10" t="s">
        <v>8</v>
      </c>
      <c r="D43" s="11">
        <v>1.78</v>
      </c>
      <c r="E43" s="11">
        <v>1.0999999999999999E-2</v>
      </c>
      <c r="F43" s="9" t="s">
        <v>9</v>
      </c>
      <c r="G43" s="12">
        <v>28</v>
      </c>
      <c r="H43" s="12">
        <f>E43*G43</f>
        <v>0.308</v>
      </c>
    </row>
    <row r="44" spans="1:8" x14ac:dyDescent="0.25">
      <c r="A44" s="14" t="s">
        <v>15</v>
      </c>
      <c r="B44" s="15"/>
      <c r="C44" s="16"/>
      <c r="D44" s="17">
        <f>SUM(D40:D43)</f>
        <v>4.1459999999999999</v>
      </c>
      <c r="E44" s="17">
        <f>SUM(E40:E43)</f>
        <v>0.56799999999999995</v>
      </c>
      <c r="F44" s="14"/>
      <c r="G44" s="18"/>
      <c r="H44" s="18">
        <f>SUM(H40:H43)</f>
        <v>15.904</v>
      </c>
    </row>
    <row r="45" spans="1:8" x14ac:dyDescent="0.25">
      <c r="A45" s="9"/>
      <c r="B45" s="7"/>
      <c r="C45" s="13"/>
      <c r="D45" s="11"/>
      <c r="E45" s="11"/>
      <c r="F45" s="9"/>
      <c r="G45" s="12"/>
      <c r="H45" s="12"/>
    </row>
    <row r="46" spans="1:8" x14ac:dyDescent="0.25">
      <c r="A46" s="9" t="s">
        <v>31</v>
      </c>
      <c r="B46" s="8" t="s">
        <v>29</v>
      </c>
      <c r="C46" s="10" t="s">
        <v>8</v>
      </c>
      <c r="D46" s="11">
        <v>0.53600000000000003</v>
      </c>
      <c r="E46" s="11">
        <v>0.126</v>
      </c>
      <c r="F46" s="9" t="s">
        <v>9</v>
      </c>
      <c r="G46" s="12">
        <v>28</v>
      </c>
      <c r="H46" s="12">
        <f>E46*G46</f>
        <v>3.528</v>
      </c>
    </row>
    <row r="47" spans="1:8" x14ac:dyDescent="0.25">
      <c r="A47" s="14" t="s">
        <v>15</v>
      </c>
      <c r="B47" s="15"/>
      <c r="C47" s="16"/>
      <c r="D47" s="17">
        <v>0.53600000000000003</v>
      </c>
      <c r="E47" s="17">
        <v>0.126</v>
      </c>
      <c r="F47" s="14"/>
      <c r="G47" s="18"/>
      <c r="H47" s="18">
        <v>3.53</v>
      </c>
    </row>
    <row r="48" spans="1:8" x14ac:dyDescent="0.25">
      <c r="A48" s="9"/>
      <c r="B48" s="7"/>
      <c r="C48" s="13"/>
      <c r="D48" s="11"/>
      <c r="E48" s="11"/>
      <c r="F48" s="9"/>
      <c r="G48" s="12"/>
      <c r="H48" s="12"/>
    </row>
    <row r="49" spans="1:8" x14ac:dyDescent="0.25">
      <c r="A49" s="9" t="s">
        <v>32</v>
      </c>
      <c r="B49" s="8" t="s">
        <v>20</v>
      </c>
      <c r="C49" s="10" t="s">
        <v>8</v>
      </c>
      <c r="D49" s="11">
        <v>2.0920000000000001</v>
      </c>
      <c r="E49" s="11">
        <v>0.13200000000000001</v>
      </c>
      <c r="F49" s="9" t="s">
        <v>9</v>
      </c>
      <c r="G49" s="12">
        <v>28</v>
      </c>
      <c r="H49" s="12">
        <f>E49*G49</f>
        <v>3.6960000000000002</v>
      </c>
    </row>
    <row r="50" spans="1:8" x14ac:dyDescent="0.25">
      <c r="A50" s="14" t="s">
        <v>15</v>
      </c>
      <c r="B50" s="15"/>
      <c r="C50" s="16"/>
      <c r="D50" s="17">
        <v>2.0920000000000001</v>
      </c>
      <c r="E50" s="17">
        <v>0.13200000000000001</v>
      </c>
      <c r="F50" s="14"/>
      <c r="G50" s="18"/>
      <c r="H50" s="18">
        <v>3.7</v>
      </c>
    </row>
    <row r="51" spans="1:8" x14ac:dyDescent="0.25">
      <c r="A51" s="9"/>
      <c r="B51" s="7"/>
      <c r="C51" s="13"/>
      <c r="D51" s="11"/>
      <c r="E51" s="11"/>
      <c r="F51" s="9"/>
      <c r="G51" s="12"/>
      <c r="H51" s="12"/>
    </row>
    <row r="52" spans="1:8" x14ac:dyDescent="0.25">
      <c r="A52" s="9" t="s">
        <v>33</v>
      </c>
      <c r="B52" s="8" t="s">
        <v>34</v>
      </c>
      <c r="C52" s="10" t="s">
        <v>8</v>
      </c>
      <c r="D52" s="11">
        <v>0.34599999999999997</v>
      </c>
      <c r="E52" s="11">
        <v>0.34100000000000003</v>
      </c>
      <c r="F52" s="9" t="s">
        <v>9</v>
      </c>
      <c r="G52" s="12">
        <v>28</v>
      </c>
      <c r="H52" s="12">
        <f>E52*G52</f>
        <v>9.548</v>
      </c>
    </row>
    <row r="53" spans="1:8" x14ac:dyDescent="0.25">
      <c r="A53" s="9" t="s">
        <v>33</v>
      </c>
      <c r="B53" s="8" t="s">
        <v>35</v>
      </c>
      <c r="C53" s="10" t="s">
        <v>8</v>
      </c>
      <c r="D53" s="11">
        <v>1.369</v>
      </c>
      <c r="E53" s="11">
        <v>0.79700000000000004</v>
      </c>
      <c r="F53" s="9" t="s">
        <v>9</v>
      </c>
      <c r="G53" s="12">
        <v>28</v>
      </c>
      <c r="H53" s="12">
        <f>E53*G53</f>
        <v>22.316000000000003</v>
      </c>
    </row>
    <row r="54" spans="1:8" x14ac:dyDescent="0.25">
      <c r="A54" s="9" t="s">
        <v>33</v>
      </c>
      <c r="B54" s="8" t="s">
        <v>11</v>
      </c>
      <c r="C54" s="10" t="s">
        <v>8</v>
      </c>
      <c r="D54" s="11">
        <v>2.2690000000000001</v>
      </c>
      <c r="E54" s="11">
        <v>2.056</v>
      </c>
      <c r="F54" s="9" t="s">
        <v>9</v>
      </c>
      <c r="G54" s="12">
        <v>28</v>
      </c>
      <c r="H54" s="12">
        <f>E54*G54</f>
        <v>57.567999999999998</v>
      </c>
    </row>
    <row r="55" spans="1:8" x14ac:dyDescent="0.25">
      <c r="A55" s="9" t="s">
        <v>33</v>
      </c>
      <c r="B55" s="8" t="s">
        <v>12</v>
      </c>
      <c r="C55" s="10" t="s">
        <v>8</v>
      </c>
      <c r="D55" s="11">
        <v>4.2</v>
      </c>
      <c r="E55" s="11">
        <v>1.5209999999999999</v>
      </c>
      <c r="F55" s="9" t="s">
        <v>9</v>
      </c>
      <c r="G55" s="12">
        <v>28</v>
      </c>
      <c r="H55" s="12">
        <f>E55*G55</f>
        <v>42.587999999999994</v>
      </c>
    </row>
    <row r="56" spans="1:8" x14ac:dyDescent="0.25">
      <c r="A56" s="9" t="s">
        <v>33</v>
      </c>
      <c r="B56" s="8" t="s">
        <v>36</v>
      </c>
      <c r="C56" s="10" t="s">
        <v>8</v>
      </c>
      <c r="D56" s="11">
        <v>0.41899999999999998</v>
      </c>
      <c r="E56" s="11">
        <v>0.39500000000000002</v>
      </c>
      <c r="F56" s="9" t="s">
        <v>9</v>
      </c>
      <c r="G56" s="12">
        <v>28</v>
      </c>
      <c r="H56" s="12">
        <f>E56*G56</f>
        <v>11.06</v>
      </c>
    </row>
    <row r="57" spans="1:8" x14ac:dyDescent="0.25">
      <c r="A57" s="9" t="s">
        <v>33</v>
      </c>
      <c r="B57" s="8" t="s">
        <v>37</v>
      </c>
      <c r="C57" s="10" t="s">
        <v>8</v>
      </c>
      <c r="D57" s="11">
        <v>0.5</v>
      </c>
      <c r="E57" s="11">
        <v>0.5</v>
      </c>
      <c r="F57" s="9" t="s">
        <v>9</v>
      </c>
      <c r="G57" s="12">
        <v>28</v>
      </c>
      <c r="H57" s="12">
        <f>E57*G57</f>
        <v>14</v>
      </c>
    </row>
    <row r="58" spans="1:8" x14ac:dyDescent="0.25">
      <c r="A58" s="9" t="s">
        <v>33</v>
      </c>
      <c r="B58" s="8" t="s">
        <v>38</v>
      </c>
      <c r="C58" s="10" t="s">
        <v>8</v>
      </c>
      <c r="D58" s="11">
        <v>1.3169999999999999</v>
      </c>
      <c r="E58" s="11">
        <v>0.31900000000000001</v>
      </c>
      <c r="F58" s="9" t="s">
        <v>9</v>
      </c>
      <c r="G58" s="12">
        <v>28</v>
      </c>
      <c r="H58" s="12">
        <f>E58*G58</f>
        <v>8.9320000000000004</v>
      </c>
    </row>
    <row r="59" spans="1:8" x14ac:dyDescent="0.25">
      <c r="A59" s="9" t="s">
        <v>33</v>
      </c>
      <c r="B59" s="8" t="s">
        <v>39</v>
      </c>
      <c r="C59" s="10" t="s">
        <v>8</v>
      </c>
      <c r="D59" s="11">
        <v>0.436</v>
      </c>
      <c r="E59" s="11">
        <v>0.435</v>
      </c>
      <c r="F59" s="9" t="s">
        <v>9</v>
      </c>
      <c r="G59" s="12">
        <v>28</v>
      </c>
      <c r="H59" s="12">
        <f>E59*G59</f>
        <v>12.18</v>
      </c>
    </row>
    <row r="60" spans="1:8" x14ac:dyDescent="0.25">
      <c r="A60" s="9" t="s">
        <v>33</v>
      </c>
      <c r="B60" s="8" t="s">
        <v>13</v>
      </c>
      <c r="C60" s="10" t="s">
        <v>8</v>
      </c>
      <c r="D60" s="11">
        <v>1.1559999999999999</v>
      </c>
      <c r="E60" s="11">
        <v>0.28399999999999997</v>
      </c>
      <c r="F60" s="9" t="s">
        <v>9</v>
      </c>
      <c r="G60" s="12">
        <v>28</v>
      </c>
      <c r="H60" s="12">
        <f>E60*G60</f>
        <v>7.9519999999999991</v>
      </c>
    </row>
    <row r="61" spans="1:8" x14ac:dyDescent="0.25">
      <c r="A61" s="9" t="s">
        <v>33</v>
      </c>
      <c r="B61" s="8" t="s">
        <v>40</v>
      </c>
      <c r="C61" s="10" t="s">
        <v>8</v>
      </c>
      <c r="D61" s="11">
        <v>3.964</v>
      </c>
      <c r="E61" s="11">
        <v>8.3000000000000004E-2</v>
      </c>
      <c r="F61" s="9" t="s">
        <v>9</v>
      </c>
      <c r="G61" s="12">
        <v>28</v>
      </c>
      <c r="H61" s="12">
        <f>E61*G61</f>
        <v>2.3240000000000003</v>
      </c>
    </row>
    <row r="62" spans="1:8" x14ac:dyDescent="0.25">
      <c r="A62" s="9" t="s">
        <v>33</v>
      </c>
      <c r="B62" s="8" t="s">
        <v>41</v>
      </c>
      <c r="C62" s="10" t="s">
        <v>8</v>
      </c>
      <c r="D62" s="11">
        <v>1.7470000000000001</v>
      </c>
      <c r="E62" s="11">
        <v>1.6</v>
      </c>
      <c r="F62" s="9" t="s">
        <v>9</v>
      </c>
      <c r="G62" s="12">
        <v>28</v>
      </c>
      <c r="H62" s="12">
        <f>E62*G62</f>
        <v>44.800000000000004</v>
      </c>
    </row>
    <row r="63" spans="1:8" x14ac:dyDescent="0.25">
      <c r="A63" s="9" t="s">
        <v>33</v>
      </c>
      <c r="B63" s="8" t="s">
        <v>42</v>
      </c>
      <c r="C63" s="10" t="s">
        <v>8</v>
      </c>
      <c r="D63" s="11">
        <v>0.439</v>
      </c>
      <c r="E63" s="11">
        <v>0.36199999999999999</v>
      </c>
      <c r="F63" s="9" t="s">
        <v>9</v>
      </c>
      <c r="G63" s="12">
        <v>28</v>
      </c>
      <c r="H63" s="12">
        <f>E63*G63</f>
        <v>10.135999999999999</v>
      </c>
    </row>
    <row r="64" spans="1:8" x14ac:dyDescent="0.25">
      <c r="A64" s="9" t="s">
        <v>33</v>
      </c>
      <c r="B64" s="8" t="s">
        <v>43</v>
      </c>
      <c r="C64" s="10" t="s">
        <v>8</v>
      </c>
      <c r="D64" s="11">
        <v>3.3039999999999998</v>
      </c>
      <c r="E64" s="11">
        <v>3.0289999999999999</v>
      </c>
      <c r="F64" s="9" t="s">
        <v>9</v>
      </c>
      <c r="G64" s="12">
        <v>28</v>
      </c>
      <c r="H64" s="12">
        <f>E64*G64</f>
        <v>84.811999999999998</v>
      </c>
    </row>
    <row r="65" spans="1:8" x14ac:dyDescent="0.25">
      <c r="A65" s="14" t="s">
        <v>15</v>
      </c>
      <c r="B65" s="15"/>
      <c r="C65" s="16"/>
      <c r="D65" s="17">
        <f>SUM(D52:D64)</f>
        <v>21.466000000000001</v>
      </c>
      <c r="E65" s="17">
        <f>SUM(E52:E64)</f>
        <v>11.722</v>
      </c>
      <c r="F65" s="14"/>
      <c r="G65" s="18"/>
      <c r="H65" s="18">
        <f>SUM(H52:H64)</f>
        <v>328.21600000000001</v>
      </c>
    </row>
    <row r="66" spans="1:8" x14ac:dyDescent="0.25">
      <c r="A66" s="14" t="s">
        <v>55</v>
      </c>
      <c r="B66" s="15"/>
      <c r="C66" s="16"/>
      <c r="D66" s="17">
        <f>D65+D50+D47+D44+D38+D27+D22+D18</f>
        <v>71.374000000000009</v>
      </c>
      <c r="E66" s="17">
        <f>E65+E50+E47+E44+E38+E27+E22+E18</f>
        <v>23.462</v>
      </c>
      <c r="F66" s="14"/>
      <c r="G66" s="18"/>
      <c r="H66" s="18">
        <f>H65+H50+H47+H44+H38+H27+H22+H18</f>
        <v>656.94199999999989</v>
      </c>
    </row>
    <row r="67" spans="1:8" x14ac:dyDescent="0.25">
      <c r="B67" s="1"/>
      <c r="C67" s="2"/>
      <c r="D67" s="3"/>
      <c r="E67" s="3"/>
      <c r="G67" s="4"/>
      <c r="H67" s="3"/>
    </row>
  </sheetData>
  <mergeCells count="9">
    <mergeCell ref="A5:H5"/>
    <mergeCell ref="A1:H1"/>
    <mergeCell ref="A2:H2"/>
    <mergeCell ref="A3:H3"/>
    <mergeCell ref="A4:H4"/>
    <mergeCell ref="A6:H6"/>
    <mergeCell ref="A7:H7"/>
    <mergeCell ref="A10:H10"/>
    <mergeCell ref="A9:H9"/>
  </mergeCells>
  <pageMargins left="0.74803149606299213" right="0.74803149606299213" top="0.98425196850393704" bottom="0.98425196850393704" header="0.51181102362204722" footer="0.51181102362204722"/>
  <pageSetup paperSize="9" scale="90" fitToHeight="0" orientation="landscape" horizontalDpi="1200" verticalDpi="1200" r:id="rId1"/>
  <headerFooter>
    <oddHeader>Page &amp;P of &amp;N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2023-11-10T08:15:25Z</cp:lastPrinted>
  <dcterms:created xsi:type="dcterms:W3CDTF">2023-11-09T10:59:49Z</dcterms:created>
  <dcterms:modified xsi:type="dcterms:W3CDTF">2023-11-10T08:16:35Z</dcterms:modified>
</cp:coreProperties>
</file>